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FFAIRES\BUREAU ETUDES\24-2933 - INRAE PACA - Villa THURET - ANTIBES\ETUDES\DCE\DPGF\v1\"/>
    </mc:Choice>
  </mc:AlternateContent>
  <xr:revisionPtr revIDLastSave="0" documentId="13_ncr:1_{A7965569-C6F3-42A2-94D2-0FEF8E922E2F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 lot 04 Etanchéité" sheetId="6" r:id="rId1"/>
  </sheets>
  <definedNames>
    <definedName name="_Toc116917801" localSheetId="0">' lot 04 Etanchéité'!#REF!</definedName>
    <definedName name="_Toc116917802" localSheetId="0">' lot 04 Etanchéité'!#REF!</definedName>
    <definedName name="_Toc116917803" localSheetId="0">' lot 04 Etanchéité'!#REF!</definedName>
    <definedName name="_Toc116917804" localSheetId="0">' lot 04 Etanchéité'!#REF!</definedName>
    <definedName name="_Toc116917805" localSheetId="0">' lot 04 Etanchéité'!#REF!</definedName>
    <definedName name="_Toc116917806" localSheetId="0">' lot 04 Etanchéité'!$C$26</definedName>
    <definedName name="_Toc116917807" localSheetId="0">' lot 04 Etanchéité'!$C$32</definedName>
    <definedName name="_Toc116917808" localSheetId="0">' lot 04 Etanchéité'!#REF!</definedName>
    <definedName name="_Toc116917810" localSheetId="0">' lot 04 Etanchéité'!#REF!</definedName>
    <definedName name="_Toc116917811" localSheetId="0">' lot 04 Etanchéité'!#REF!</definedName>
    <definedName name="_Toc116917812" localSheetId="0">' lot 04 Etanchéité'!#REF!</definedName>
    <definedName name="_Toc116917813" localSheetId="0">' lot 04 Etanchéité'!#REF!</definedName>
    <definedName name="_Toc116917814" localSheetId="0">' lot 04 Etanchéité'!#REF!</definedName>
    <definedName name="_Toc117153475" localSheetId="0">' lot 04 Etanchéité'!#REF!</definedName>
    <definedName name="_Toc20276590" localSheetId="0">' lot 04 Etanchéité'!$C$26</definedName>
    <definedName name="_Toc340668033" localSheetId="0">' lot 04 Etanchéité'!$C$32</definedName>
    <definedName name="_Toc359314182" localSheetId="0">' lot 04 Etanchéité'!#REF!</definedName>
    <definedName name="_Toc396377162" localSheetId="0">' lot 04 Etanchéité'!#REF!</definedName>
    <definedName name="Excel_BuiltIn_Print_Area_1_1" localSheetId="0">' lot 04 Etanchéité'!$B$2:$H$64</definedName>
    <definedName name="Excel_BuiltIn_Print_Area_1_1">#REF!</definedName>
    <definedName name="Excel_BuiltIn_Print_Area_1_1_1" localSheetId="0">' lot 04 Etanchéité'!$B$2:$H$64</definedName>
    <definedName name="Excel_BuiltIn_Print_Area_1_1_1">#REF!</definedName>
    <definedName name="Z_A5D397DC_A324_4292_BCE7_1EC3638F13AF_.wvu.PrintTitles" localSheetId="0" hidden="1">' lot 04 Etanchéité'!#REF!</definedName>
    <definedName name="_xlnm.Print_Area" localSheetId="0">' lot 04 Etanchéité'!$A$1:$H$85</definedName>
  </definedNames>
  <calcPr calcId="191029"/>
  <customWorkbookViews>
    <customWorkbookView name="Secrétariat - Affichage personnalisé" guid="{A5D397DC-A324-4292-BCE7-1EC3638F13AF}" mergeInterval="0" personalView="1" maximized="1" xWindow="1" yWindow="1" windowWidth="1916" windowHeight="838" activeSheetId="1"/>
  </customWorkbookViews>
</workbook>
</file>

<file path=xl/calcChain.xml><?xml version="1.0" encoding="utf-8"?>
<calcChain xmlns="http://schemas.openxmlformats.org/spreadsheetml/2006/main">
  <c r="H62" i="6" l="1"/>
  <c r="H35" i="6" l="1"/>
  <c r="H34" i="6"/>
  <c r="H73" i="6"/>
  <c r="H69" i="6"/>
  <c r="H68" i="6"/>
  <c r="H74" i="6" l="1"/>
  <c r="H53" i="6"/>
  <c r="H55" i="6" s="1"/>
  <c r="H47" i="6"/>
  <c r="H49" i="6" s="1"/>
  <c r="H41" i="6"/>
  <c r="H43" i="6" s="1"/>
  <c r="H16" i="6"/>
  <c r="H17" i="6"/>
  <c r="H28" i="6" l="1"/>
  <c r="H22" i="6" l="1"/>
  <c r="H18" i="6"/>
  <c r="H58" i="6"/>
  <c r="H37" i="6" l="1"/>
  <c r="H20" i="6"/>
  <c r="H30" i="6"/>
  <c r="H60" i="6"/>
  <c r="H24" i="6"/>
</calcChain>
</file>

<file path=xl/sharedStrings.xml><?xml version="1.0" encoding="utf-8"?>
<sst xmlns="http://schemas.openxmlformats.org/spreadsheetml/2006/main" count="88" uniqueCount="73">
  <si>
    <t>POSTE</t>
  </si>
  <si>
    <t>INTITULE</t>
  </si>
  <si>
    <t>PU</t>
  </si>
  <si>
    <t>PT HT</t>
  </si>
  <si>
    <t>U</t>
  </si>
  <si>
    <t>QTE</t>
  </si>
  <si>
    <t xml:space="preserve">PROJET </t>
  </si>
  <si>
    <t xml:space="preserve">CHANTIER  </t>
  </si>
  <si>
    <t>MONTANT TOTAL HT</t>
  </si>
  <si>
    <t>MONTANT TOTAL TTC</t>
  </si>
  <si>
    <t>Ens</t>
  </si>
  <si>
    <t xml:space="preserve">Cadre de Décomposition du Prix Global et Forfaitaire
(C.D.P.G.F.) </t>
  </si>
  <si>
    <t>DOE</t>
  </si>
  <si>
    <t>Fourniture du DOE  sur support informatique (clefs USB).</t>
  </si>
  <si>
    <t>Le Maître d'Ouvrage</t>
  </si>
  <si>
    <t>L'entreprise</t>
  </si>
  <si>
    <t>(Date, cachet et signature)</t>
  </si>
  <si>
    <t>A …………………………….
le …………………………….</t>
  </si>
  <si>
    <t>Cachet et signature</t>
  </si>
  <si>
    <t>4.1</t>
  </si>
  <si>
    <t>4.2</t>
  </si>
  <si>
    <t>4.3</t>
  </si>
  <si>
    <t>4.4</t>
  </si>
  <si>
    <t>VILLA THURET</t>
  </si>
  <si>
    <t>90 Chemin Gustave Raymond</t>
  </si>
  <si>
    <t>06160 Antibes</t>
  </si>
  <si>
    <t>Aménagement d'une salle multifonctions</t>
  </si>
  <si>
    <t>LOT 02</t>
  </si>
  <si>
    <t>Menuiseries extérieures bois - Serrurerie</t>
  </si>
  <si>
    <t>Portes fenêtres / fenêtres</t>
  </si>
  <si>
    <t>Sous Total 4.1</t>
  </si>
  <si>
    <t>L’entreprise titulaire du présent lot aura à sa charge lafourniture et pose de menuiseries extérieures suivant descriptif du CCTP</t>
  </si>
  <si>
    <t>Mext 03 - Fenêtre : 1 chassis 2 vantaux OF (1.90mx0.66m) + une partie fixe de chaque côté (0.85mx0.66m)</t>
  </si>
  <si>
    <t>u</t>
  </si>
  <si>
    <t>Ensemble menuisé</t>
  </si>
  <si>
    <t>Sous Total 4.2</t>
  </si>
  <si>
    <t>Sous Total 4.3</t>
  </si>
  <si>
    <t>Stores enroulables</t>
  </si>
  <si>
    <t>L’entreprise titulaire du présent lot la fourniture et pose de stores suivant descriptif du CCTP</t>
  </si>
  <si>
    <t>Ensemble menuisé 4 parties : 2 chassis aux extrémités de 1.02m de large / 2 chassis centraux de 0.70m de large - Linteau arrondi avec point haut à 2.10m</t>
  </si>
  <si>
    <t>Gardes-corps en toiture</t>
  </si>
  <si>
    <t>L’entreprise titulaire du présent lot aura à sa charge la pose de gardes-corps suivant descriptif du CCTP</t>
  </si>
  <si>
    <t>Pourtour de la toiture terrasse</t>
  </si>
  <si>
    <t>ml</t>
  </si>
  <si>
    <t>Sous Total 4.4</t>
  </si>
  <si>
    <t>Porte extérieure des sanitaires 2 vantaux (1.60mx2.15m)</t>
  </si>
  <si>
    <t>Sous Total 4.5</t>
  </si>
  <si>
    <t>Sous Total 4.6</t>
  </si>
  <si>
    <t>Porte métallique pleine</t>
  </si>
  <si>
    <t>Porte métallique à ventelles</t>
  </si>
  <si>
    <t>Porte du local technique (1.62mx2.15m)</t>
  </si>
  <si>
    <t>Grilles de ventilation</t>
  </si>
  <si>
    <t>Grille pour extraction DRV et CTA façade Sud (0.91m x 0.72m)</t>
  </si>
  <si>
    <t>Sous Total 4.7</t>
  </si>
  <si>
    <t>Sous Total 5</t>
  </si>
  <si>
    <t>MONTANT TOTAL PSE TTC</t>
  </si>
  <si>
    <t>6.</t>
  </si>
  <si>
    <t>PSE 01 : Remplacement porte fenêtre villa/volet</t>
  </si>
  <si>
    <t>L’entreprise titulaire du présent lot aura à sa charge la modification de la porte fenêtre suivant descriptif du CCTP</t>
  </si>
  <si>
    <t>Volet perssiennes (1.40m x 3.15m)</t>
  </si>
  <si>
    <t>Porte fenêtre d'accès à la toiture terrasse (1.40m x 3.15m)</t>
  </si>
  <si>
    <t>7</t>
  </si>
  <si>
    <t>PSE 02 : Habillage bois</t>
  </si>
  <si>
    <t>L’entreprise titulaire du présent lot aura à sa charge la fourniture d'un habillage suivant descriptif du CCTP</t>
  </si>
  <si>
    <t>Groupe froid extérieur sur la toiture terrasse</t>
  </si>
  <si>
    <t>Dépose du garde-corps existant</t>
  </si>
  <si>
    <t>QTE MOE</t>
  </si>
  <si>
    <t>TVA …..%</t>
  </si>
  <si>
    <t>Les quantités MOE ne sont pas contracutels. L'entreprise s'engage à les vérifier et ajuster si nécessaire</t>
  </si>
  <si>
    <t>Mext 01 - Porte fenêtre en deux parties : 1 chassis 2 vantaux OF (2.20mx2.40m) + une partie fixe (1.10mx2.40m)</t>
  </si>
  <si>
    <t>Mext 02 - Porte fenêtre en deux parties : 1 chassis 1 vantail OF (1.10mx2.40m) + une partie fixe (2.20mx2.40m)</t>
  </si>
  <si>
    <t>Protection solaire des grandes baies façade Ouest type MEX -02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</si>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</sst>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" xfId="0" applyFont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7" fillId="0" borderId="1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/>
    </xf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justify" vertical="center"/>
    </xf>
    <xf numFmtId="0" fontId="7" fillId="0" borderId="5" xfId="0" applyFont="1" applyBorder="1" applyAlignment="1">
      <alignment vertical="center"/>
    </xf>
    <xf numFmtId="4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vertical="center"/>
    </xf>
    <xf numFmtId="49" fontId="9" fillId="0" borderId="2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4" fontId="2" fillId="0" borderId="25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4" fontId="5" fillId="0" borderId="2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10" fontId="7" fillId="3" borderId="3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83"/>
  <sheetViews>
    <sheetView tabSelected="1" view="pageBreakPreview" zoomScale="85" zoomScaleNormal="100" zoomScaleSheetLayoutView="85" workbookViewId="0">
      <selection activeCell="E14" sqref="E14"/>
    </sheetView>
  </sheetViews>
  <sheetFormatPr baseColWidth="10" defaultColWidth="11.42578125" defaultRowHeight="15.75" x14ac:dyDescent="0.2"/>
  <cols>
    <col min="1" max="1" width="2.5703125" style="8" customWidth="1"/>
    <col min="2" max="2" width="11.140625" style="11" customWidth="1"/>
    <col min="3" max="3" width="54.85546875" style="6" customWidth="1"/>
    <col min="4" max="4" width="5" style="6" customWidth="1"/>
    <col min="5" max="6" width="9.5703125" style="42" customWidth="1"/>
    <col min="7" max="7" width="10" style="42" customWidth="1"/>
    <col min="8" max="8" width="13.7109375" style="7" customWidth="1"/>
    <col min="9" max="16384" width="11.42578125" style="8"/>
  </cols>
  <sheetData>
    <row r="2" spans="2:11" ht="45" customHeight="1" x14ac:dyDescent="0.2">
      <c r="C2" s="106" t="s">
        <v>11</v>
      </c>
      <c r="D2" s="106"/>
      <c r="E2" s="106"/>
      <c r="F2" s="106"/>
      <c r="G2" s="106"/>
      <c r="H2" s="106"/>
    </row>
    <row r="3" spans="2:11" ht="15" customHeight="1" x14ac:dyDescent="0.2">
      <c r="B3" s="9"/>
      <c r="C3" s="9"/>
      <c r="D3" s="9"/>
      <c r="E3" s="43"/>
      <c r="F3" s="43"/>
      <c r="G3" s="43"/>
      <c r="H3" s="10"/>
    </row>
    <row r="4" spans="2:11" x14ac:dyDescent="0.2">
      <c r="B4" s="11" t="s">
        <v>7</v>
      </c>
      <c r="C4" s="8" t="s">
        <v>23</v>
      </c>
      <c r="D4" s="108" t="s">
        <v>72</v>
      </c>
      <c r="E4" s="108"/>
      <c r="F4" s="108"/>
      <c r="G4" s="108"/>
      <c r="H4" s="108"/>
    </row>
    <row r="5" spans="2:11" x14ac:dyDescent="0.25">
      <c r="B5" s="12"/>
      <c r="C5" s="56" t="s">
        <v>24</v>
      </c>
      <c r="D5" s="8"/>
    </row>
    <row r="6" spans="2:11" x14ac:dyDescent="0.2">
      <c r="C6" s="57" t="s">
        <v>25</v>
      </c>
      <c r="D6" s="8"/>
    </row>
    <row r="7" spans="2:11" x14ac:dyDescent="0.2">
      <c r="C7" s="8"/>
      <c r="D7" s="8"/>
    </row>
    <row r="8" spans="2:11" x14ac:dyDescent="0.2">
      <c r="B8" s="12" t="s">
        <v>6</v>
      </c>
      <c r="C8" s="8" t="s">
        <v>26</v>
      </c>
    </row>
    <row r="9" spans="2:11" x14ac:dyDescent="0.2">
      <c r="C9" s="8"/>
      <c r="D9" s="13"/>
    </row>
    <row r="10" spans="2:11" x14ac:dyDescent="0.2">
      <c r="B10" s="12" t="s">
        <v>27</v>
      </c>
      <c r="C10" s="8" t="s">
        <v>28</v>
      </c>
      <c r="D10" s="13"/>
    </row>
    <row r="11" spans="2:11" s="4" customFormat="1" ht="15" customHeight="1" thickBot="1" x14ac:dyDescent="0.3">
      <c r="B11" s="58"/>
      <c r="C11" s="107"/>
      <c r="D11" s="107"/>
      <c r="E11" s="59"/>
      <c r="F11" s="59"/>
      <c r="G11" s="60"/>
      <c r="H11" s="61"/>
      <c r="I11" s="1"/>
      <c r="J11" s="2"/>
      <c r="K11" s="3"/>
    </row>
    <row r="12" spans="2:11" ht="36" customHeight="1" thickBot="1" x14ac:dyDescent="0.25">
      <c r="B12" s="27" t="s">
        <v>0</v>
      </c>
      <c r="C12" s="20" t="s">
        <v>1</v>
      </c>
      <c r="D12" s="21" t="s">
        <v>4</v>
      </c>
      <c r="E12" s="100" t="s">
        <v>66</v>
      </c>
      <c r="F12" s="52" t="s">
        <v>5</v>
      </c>
      <c r="G12" s="44" t="s">
        <v>2</v>
      </c>
      <c r="H12" s="28" t="s">
        <v>3</v>
      </c>
    </row>
    <row r="13" spans="2:11" s="4" customFormat="1" ht="15" customHeight="1" x14ac:dyDescent="0.25">
      <c r="B13" s="55"/>
      <c r="C13" s="5"/>
      <c r="D13" s="14"/>
      <c r="E13" s="53"/>
      <c r="F13" s="53"/>
      <c r="G13" s="45"/>
      <c r="H13" s="29"/>
      <c r="I13" s="1"/>
      <c r="J13" s="2"/>
      <c r="K13" s="3"/>
    </row>
    <row r="14" spans="2:11" s="25" customFormat="1" ht="33" customHeight="1" x14ac:dyDescent="0.25">
      <c r="B14" s="30" t="s">
        <v>19</v>
      </c>
      <c r="C14" s="22" t="s">
        <v>29</v>
      </c>
      <c r="D14" s="23"/>
      <c r="E14" s="24"/>
      <c r="F14" s="24"/>
      <c r="G14" s="24"/>
      <c r="H14" s="31"/>
    </row>
    <row r="15" spans="2:11" s="25" customFormat="1" ht="46.9" customHeight="1" x14ac:dyDescent="0.25">
      <c r="B15" s="30"/>
      <c r="C15" s="32" t="s">
        <v>31</v>
      </c>
      <c r="D15" s="23"/>
      <c r="E15" s="24"/>
      <c r="F15" s="24"/>
      <c r="G15" s="24"/>
      <c r="H15" s="31"/>
    </row>
    <row r="16" spans="2:11" s="25" customFormat="1" ht="37.5" customHeight="1" x14ac:dyDescent="0.25">
      <c r="B16" s="30"/>
      <c r="C16" s="74" t="s">
        <v>69</v>
      </c>
      <c r="D16" s="23" t="s">
        <v>33</v>
      </c>
      <c r="E16" s="24">
        <v>1</v>
      </c>
      <c r="F16" s="24"/>
      <c r="G16" s="24"/>
      <c r="H16" s="31">
        <f t="shared" ref="H16" si="0">F16*G16</f>
        <v>0</v>
      </c>
    </row>
    <row r="17" spans="2:8" s="25" customFormat="1" ht="38.25" customHeight="1" x14ac:dyDescent="0.25">
      <c r="B17" s="30"/>
      <c r="C17" s="74" t="s">
        <v>70</v>
      </c>
      <c r="D17" s="23" t="s">
        <v>33</v>
      </c>
      <c r="E17" s="24">
        <v>2</v>
      </c>
      <c r="F17" s="24"/>
      <c r="G17" s="24"/>
      <c r="H17" s="31">
        <f t="shared" ref="H17" si="1">F17*G17</f>
        <v>0</v>
      </c>
    </row>
    <row r="18" spans="2:8" s="25" customFormat="1" ht="37.5" customHeight="1" x14ac:dyDescent="0.25">
      <c r="B18" s="30"/>
      <c r="C18" s="74" t="s">
        <v>32</v>
      </c>
      <c r="D18" s="23" t="s">
        <v>33</v>
      </c>
      <c r="E18" s="24">
        <v>1</v>
      </c>
      <c r="F18" s="24"/>
      <c r="G18" s="24"/>
      <c r="H18" s="31">
        <f t="shared" ref="H18" si="2">F18*G18</f>
        <v>0</v>
      </c>
    </row>
    <row r="19" spans="2:8" x14ac:dyDescent="0.2">
      <c r="B19" s="51"/>
      <c r="C19" s="17"/>
      <c r="D19" s="15"/>
      <c r="E19" s="54"/>
      <c r="F19" s="54"/>
      <c r="G19" s="46"/>
      <c r="H19" s="65"/>
    </row>
    <row r="20" spans="2:8" x14ac:dyDescent="0.2">
      <c r="B20" s="51"/>
      <c r="C20" s="17" t="s">
        <v>30</v>
      </c>
      <c r="D20" s="15"/>
      <c r="E20" s="54"/>
      <c r="F20" s="54"/>
      <c r="G20" s="46"/>
      <c r="H20" s="64">
        <f>SUM(H15:H18)</f>
        <v>0</v>
      </c>
    </row>
    <row r="21" spans="2:8" s="25" customFormat="1" ht="16.5" customHeight="1" x14ac:dyDescent="0.25">
      <c r="B21" s="26" t="s">
        <v>20</v>
      </c>
      <c r="C21" s="40" t="s">
        <v>34</v>
      </c>
      <c r="D21" s="23"/>
      <c r="E21" s="24"/>
      <c r="F21" s="24"/>
      <c r="G21" s="24"/>
      <c r="H21" s="31"/>
    </row>
    <row r="22" spans="2:8" s="25" customFormat="1" ht="49.5" customHeight="1" x14ac:dyDescent="0.25">
      <c r="B22" s="30"/>
      <c r="C22" s="74" t="s">
        <v>39</v>
      </c>
      <c r="D22" s="23" t="s">
        <v>33</v>
      </c>
      <c r="E22" s="24">
        <v>1</v>
      </c>
      <c r="F22" s="24"/>
      <c r="G22" s="24"/>
      <c r="H22" s="31">
        <f t="shared" ref="H22" si="3">F22*G22</f>
        <v>0</v>
      </c>
    </row>
    <row r="23" spans="2:8" x14ac:dyDescent="0.2">
      <c r="B23" s="51"/>
      <c r="C23" s="17"/>
      <c r="D23" s="15"/>
      <c r="E23" s="54"/>
      <c r="F23" s="54"/>
      <c r="G23" s="46"/>
      <c r="H23" s="33"/>
    </row>
    <row r="24" spans="2:8" x14ac:dyDescent="0.2">
      <c r="B24" s="51"/>
      <c r="C24" s="17" t="s">
        <v>35</v>
      </c>
      <c r="D24" s="15"/>
      <c r="E24" s="54"/>
      <c r="F24" s="54"/>
      <c r="G24" s="46"/>
      <c r="H24" s="64">
        <f>SUM(H22)</f>
        <v>0</v>
      </c>
    </row>
    <row r="25" spans="2:8" x14ac:dyDescent="0.2">
      <c r="B25" s="51"/>
      <c r="C25" s="17"/>
      <c r="D25" s="15"/>
      <c r="E25" s="54"/>
      <c r="F25" s="54"/>
      <c r="G25" s="46"/>
      <c r="H25" s="33"/>
    </row>
    <row r="26" spans="2:8" x14ac:dyDescent="0.2">
      <c r="B26" s="30" t="s">
        <v>21</v>
      </c>
      <c r="C26" s="40" t="s">
        <v>37</v>
      </c>
      <c r="D26" s="15"/>
      <c r="E26" s="54"/>
      <c r="F26" s="54"/>
      <c r="G26" s="46"/>
      <c r="H26" s="33"/>
    </row>
    <row r="27" spans="2:8" ht="39" customHeight="1" x14ac:dyDescent="0.2">
      <c r="B27" s="16"/>
      <c r="C27" s="32" t="s">
        <v>38</v>
      </c>
      <c r="D27" s="15"/>
      <c r="E27" s="54"/>
      <c r="F27" s="54"/>
      <c r="G27" s="46"/>
      <c r="H27" s="33"/>
    </row>
    <row r="28" spans="2:8" s="25" customFormat="1" ht="31.5" customHeight="1" x14ac:dyDescent="0.25">
      <c r="B28" s="26"/>
      <c r="C28" s="74" t="s">
        <v>71</v>
      </c>
      <c r="D28" s="23" t="s">
        <v>33</v>
      </c>
      <c r="E28" s="24">
        <v>2</v>
      </c>
      <c r="F28" s="24"/>
      <c r="G28" s="47"/>
      <c r="H28" s="31">
        <f t="shared" ref="H28" si="4">F28*G28</f>
        <v>0</v>
      </c>
    </row>
    <row r="29" spans="2:8" s="25" customFormat="1" ht="15.75" customHeight="1" x14ac:dyDescent="0.25">
      <c r="B29" s="26"/>
      <c r="C29" s="38"/>
      <c r="D29" s="23"/>
      <c r="E29" s="24"/>
      <c r="F29" s="24"/>
      <c r="G29" s="47"/>
      <c r="H29" s="31"/>
    </row>
    <row r="30" spans="2:8" x14ac:dyDescent="0.2">
      <c r="B30" s="51"/>
      <c r="C30" s="17" t="s">
        <v>36</v>
      </c>
      <c r="D30" s="15"/>
      <c r="E30" s="54"/>
      <c r="F30" s="54"/>
      <c r="G30" s="46"/>
      <c r="H30" s="64">
        <f>SUM(H28:H28)</f>
        <v>0</v>
      </c>
    </row>
    <row r="31" spans="2:8" s="25" customFormat="1" ht="15.75" customHeight="1" x14ac:dyDescent="0.25">
      <c r="B31" s="26"/>
      <c r="C31" s="34"/>
      <c r="D31" s="23"/>
      <c r="E31" s="24"/>
      <c r="F31" s="24"/>
      <c r="G31" s="47"/>
      <c r="H31" s="31"/>
    </row>
    <row r="32" spans="2:8" s="25" customFormat="1" ht="20.45" customHeight="1" x14ac:dyDescent="0.25">
      <c r="B32" s="26" t="s">
        <v>22</v>
      </c>
      <c r="C32" s="40" t="s">
        <v>40</v>
      </c>
      <c r="D32" s="23"/>
      <c r="E32" s="24"/>
      <c r="F32" s="24"/>
      <c r="G32" s="47"/>
      <c r="H32" s="31"/>
    </row>
    <row r="33" spans="2:8" s="25" customFormat="1" ht="45.6" customHeight="1" x14ac:dyDescent="0.25">
      <c r="B33" s="26"/>
      <c r="C33" s="32" t="s">
        <v>41</v>
      </c>
      <c r="D33" s="23"/>
      <c r="E33" s="24"/>
      <c r="F33" s="24"/>
      <c r="G33" s="47"/>
      <c r="H33" s="31"/>
    </row>
    <row r="34" spans="2:8" x14ac:dyDescent="0.2">
      <c r="B34" s="16"/>
      <c r="C34" s="39" t="s">
        <v>65</v>
      </c>
      <c r="D34" s="15" t="s">
        <v>43</v>
      </c>
      <c r="E34" s="24">
        <v>10</v>
      </c>
      <c r="F34" s="24"/>
      <c r="G34" s="46"/>
      <c r="H34" s="31">
        <f t="shared" ref="H34" si="5">F34*G34</f>
        <v>0</v>
      </c>
    </row>
    <row r="35" spans="2:8" x14ac:dyDescent="0.2">
      <c r="B35" s="16"/>
      <c r="C35" s="39" t="s">
        <v>42</v>
      </c>
      <c r="D35" s="15" t="s">
        <v>43</v>
      </c>
      <c r="E35" s="24">
        <v>47</v>
      </c>
      <c r="F35" s="24"/>
      <c r="G35" s="46"/>
      <c r="H35" s="31">
        <f t="shared" ref="H35" si="6">F35*G35</f>
        <v>0</v>
      </c>
    </row>
    <row r="36" spans="2:8" x14ac:dyDescent="0.2">
      <c r="B36" s="51"/>
      <c r="C36" s="39"/>
      <c r="D36" s="15"/>
      <c r="E36" s="24"/>
      <c r="F36" s="24"/>
      <c r="G36" s="46"/>
      <c r="H36" s="31"/>
    </row>
    <row r="37" spans="2:8" x14ac:dyDescent="0.2">
      <c r="B37" s="51"/>
      <c r="C37" s="17" t="s">
        <v>44</v>
      </c>
      <c r="D37" s="15"/>
      <c r="E37" s="54"/>
      <c r="F37" s="54"/>
      <c r="G37" s="46"/>
      <c r="H37" s="64">
        <f>SUM(H35:H35)</f>
        <v>0</v>
      </c>
    </row>
    <row r="38" spans="2:8" x14ac:dyDescent="0.2">
      <c r="B38" s="51"/>
      <c r="C38" s="17"/>
      <c r="D38" s="15"/>
      <c r="E38" s="54"/>
      <c r="F38" s="54"/>
      <c r="G38" s="46"/>
      <c r="H38" s="33"/>
    </row>
    <row r="39" spans="2:8" s="25" customFormat="1" ht="20.45" customHeight="1" x14ac:dyDescent="0.25">
      <c r="B39" s="26">
        <v>4.5</v>
      </c>
      <c r="C39" s="40" t="s">
        <v>48</v>
      </c>
      <c r="D39" s="23"/>
      <c r="E39" s="24"/>
      <c r="F39" s="24"/>
      <c r="G39" s="47"/>
      <c r="H39" s="31"/>
    </row>
    <row r="40" spans="2:8" s="25" customFormat="1" ht="45.6" customHeight="1" x14ac:dyDescent="0.25">
      <c r="B40" s="26"/>
      <c r="C40" s="32" t="s">
        <v>41</v>
      </c>
      <c r="D40" s="23"/>
      <c r="E40" s="24"/>
      <c r="F40" s="24"/>
      <c r="G40" s="47"/>
      <c r="H40" s="31"/>
    </row>
    <row r="41" spans="2:8" x14ac:dyDescent="0.2">
      <c r="B41" s="16"/>
      <c r="C41" s="39" t="s">
        <v>45</v>
      </c>
      <c r="D41" s="15" t="s">
        <v>33</v>
      </c>
      <c r="E41" s="24">
        <v>1</v>
      </c>
      <c r="F41" s="24"/>
      <c r="G41" s="46"/>
      <c r="H41" s="31">
        <f t="shared" ref="H41" si="7">F41*G41</f>
        <v>0</v>
      </c>
    </row>
    <row r="42" spans="2:8" x14ac:dyDescent="0.2">
      <c r="B42" s="51"/>
      <c r="C42" s="39"/>
      <c r="D42" s="15"/>
      <c r="E42" s="24"/>
      <c r="F42" s="24"/>
      <c r="G42" s="46"/>
      <c r="H42" s="31"/>
    </row>
    <row r="43" spans="2:8" x14ac:dyDescent="0.2">
      <c r="B43" s="51"/>
      <c r="C43" s="17" t="s">
        <v>46</v>
      </c>
      <c r="D43" s="15"/>
      <c r="E43" s="54"/>
      <c r="F43" s="54"/>
      <c r="G43" s="46"/>
      <c r="H43" s="64">
        <f>SUM(H41:H41)</f>
        <v>0</v>
      </c>
    </row>
    <row r="44" spans="2:8" x14ac:dyDescent="0.2">
      <c r="B44" s="51"/>
      <c r="C44" s="17"/>
      <c r="D44" s="15"/>
      <c r="E44" s="54"/>
      <c r="F44" s="54"/>
      <c r="G44" s="46"/>
      <c r="H44" s="33"/>
    </row>
    <row r="45" spans="2:8" s="25" customFormat="1" ht="20.45" customHeight="1" x14ac:dyDescent="0.25">
      <c r="B45" s="26">
        <v>4.5999999999999996</v>
      </c>
      <c r="C45" s="40" t="s">
        <v>49</v>
      </c>
      <c r="D45" s="23"/>
      <c r="E45" s="24"/>
      <c r="F45" s="24"/>
      <c r="G45" s="47"/>
      <c r="H45" s="31"/>
    </row>
    <row r="46" spans="2:8" s="25" customFormat="1" ht="45.6" customHeight="1" x14ac:dyDescent="0.25">
      <c r="B46" s="26"/>
      <c r="C46" s="32" t="s">
        <v>41</v>
      </c>
      <c r="D46" s="23"/>
      <c r="E46" s="24"/>
      <c r="F46" s="24"/>
      <c r="G46" s="47"/>
      <c r="H46" s="31"/>
    </row>
    <row r="47" spans="2:8" x14ac:dyDescent="0.2">
      <c r="B47" s="16"/>
      <c r="C47" s="39" t="s">
        <v>50</v>
      </c>
      <c r="D47" s="15" t="s">
        <v>33</v>
      </c>
      <c r="E47" s="24">
        <v>1</v>
      </c>
      <c r="F47" s="24"/>
      <c r="G47" s="46"/>
      <c r="H47" s="31">
        <f t="shared" ref="H47" si="8">F47*G47</f>
        <v>0</v>
      </c>
    </row>
    <row r="48" spans="2:8" x14ac:dyDescent="0.2">
      <c r="B48" s="51"/>
      <c r="C48" s="39"/>
      <c r="D48" s="15"/>
      <c r="E48" s="24"/>
      <c r="F48" s="24"/>
      <c r="G48" s="46"/>
      <c r="H48" s="31"/>
    </row>
    <row r="49" spans="2:8" x14ac:dyDescent="0.2">
      <c r="B49" s="51"/>
      <c r="C49" s="17" t="s">
        <v>47</v>
      </c>
      <c r="D49" s="15"/>
      <c r="E49" s="54"/>
      <c r="F49" s="54"/>
      <c r="G49" s="46"/>
      <c r="H49" s="64">
        <f>SUM(H47:H47)</f>
        <v>0</v>
      </c>
    </row>
    <row r="50" spans="2:8" x14ac:dyDescent="0.2">
      <c r="B50" s="51"/>
      <c r="C50" s="17"/>
      <c r="D50" s="15"/>
      <c r="E50" s="54"/>
      <c r="F50" s="54"/>
      <c r="G50" s="46"/>
      <c r="H50" s="33"/>
    </row>
    <row r="51" spans="2:8" s="25" customFormat="1" ht="20.45" customHeight="1" x14ac:dyDescent="0.25">
      <c r="B51" s="26">
        <v>4.7</v>
      </c>
      <c r="C51" s="40" t="s">
        <v>51</v>
      </c>
      <c r="D51" s="23"/>
      <c r="E51" s="24"/>
      <c r="F51" s="24"/>
      <c r="G51" s="47"/>
      <c r="H51" s="31"/>
    </row>
    <row r="52" spans="2:8" s="25" customFormat="1" ht="45.6" customHeight="1" x14ac:dyDescent="0.25">
      <c r="B52" s="26"/>
      <c r="C52" s="32" t="s">
        <v>41</v>
      </c>
      <c r="D52" s="23"/>
      <c r="E52" s="24"/>
      <c r="F52" s="24"/>
      <c r="G52" s="47"/>
      <c r="H52" s="31"/>
    </row>
    <row r="53" spans="2:8" x14ac:dyDescent="0.2">
      <c r="B53" s="16"/>
      <c r="C53" s="39" t="s">
        <v>52</v>
      </c>
      <c r="D53" s="15" t="s">
        <v>33</v>
      </c>
      <c r="E53" s="24">
        <v>1</v>
      </c>
      <c r="F53" s="24"/>
      <c r="G53" s="46"/>
      <c r="H53" s="31">
        <f t="shared" ref="H53" si="9">F53*G53</f>
        <v>0</v>
      </c>
    </row>
    <row r="54" spans="2:8" x14ac:dyDescent="0.2">
      <c r="B54" s="51"/>
      <c r="C54" s="39"/>
      <c r="D54" s="15"/>
      <c r="E54" s="24"/>
      <c r="F54" s="24"/>
      <c r="G54" s="46"/>
      <c r="H54" s="31"/>
    </row>
    <row r="55" spans="2:8" x14ac:dyDescent="0.2">
      <c r="B55" s="51"/>
      <c r="C55" s="17" t="s">
        <v>53</v>
      </c>
      <c r="D55" s="15"/>
      <c r="E55" s="54"/>
      <c r="F55" s="54"/>
      <c r="G55" s="46"/>
      <c r="H55" s="64">
        <f>SUM(H53:H53)</f>
        <v>0</v>
      </c>
    </row>
    <row r="56" spans="2:8" x14ac:dyDescent="0.2">
      <c r="B56" s="51"/>
      <c r="C56" s="17"/>
      <c r="D56" s="15"/>
      <c r="E56" s="54"/>
      <c r="F56" s="54"/>
      <c r="G56" s="46"/>
      <c r="H56" s="33"/>
    </row>
    <row r="57" spans="2:8" x14ac:dyDescent="0.25">
      <c r="B57" s="26">
        <v>5</v>
      </c>
      <c r="C57" s="40" t="s">
        <v>12</v>
      </c>
      <c r="D57" s="15"/>
      <c r="E57" s="54"/>
      <c r="F57" s="54"/>
      <c r="G57" s="46"/>
      <c r="H57" s="33"/>
    </row>
    <row r="58" spans="2:8" ht="36.6" customHeight="1" x14ac:dyDescent="0.2">
      <c r="B58" s="16"/>
      <c r="C58" s="41" t="s">
        <v>13</v>
      </c>
      <c r="D58" s="23" t="s">
        <v>10</v>
      </c>
      <c r="E58" s="24">
        <v>1</v>
      </c>
      <c r="F58" s="24"/>
      <c r="G58" s="49"/>
      <c r="H58" s="31">
        <f t="shared" ref="H58" si="10">F58*G58</f>
        <v>0</v>
      </c>
    </row>
    <row r="59" spans="2:8" s="25" customFormat="1" ht="15.75" customHeight="1" x14ac:dyDescent="0.25">
      <c r="B59" s="26"/>
      <c r="C59" s="36"/>
      <c r="D59" s="23"/>
      <c r="E59" s="24"/>
      <c r="F59" s="24"/>
      <c r="G59" s="47"/>
      <c r="H59" s="35"/>
    </row>
    <row r="60" spans="2:8" s="25" customFormat="1" ht="15.75" customHeight="1" x14ac:dyDescent="0.25">
      <c r="B60" s="26"/>
      <c r="C60" s="17" t="s">
        <v>54</v>
      </c>
      <c r="D60" s="15"/>
      <c r="E60" s="54"/>
      <c r="F60" s="54"/>
      <c r="G60" s="46"/>
      <c r="H60" s="64">
        <f>SUM(H58)</f>
        <v>0</v>
      </c>
    </row>
    <row r="61" spans="2:8" ht="16.5" thickBot="1" x14ac:dyDescent="0.25">
      <c r="B61" s="19"/>
      <c r="C61" s="18"/>
      <c r="D61" s="15"/>
      <c r="E61" s="66"/>
      <c r="F61" s="66"/>
      <c r="G61" s="46"/>
      <c r="H61" s="67"/>
    </row>
    <row r="62" spans="2:8" ht="22.5" customHeight="1" thickBot="1" x14ac:dyDescent="0.25">
      <c r="B62" s="62"/>
      <c r="C62" s="8"/>
      <c r="D62" s="109" t="s">
        <v>8</v>
      </c>
      <c r="E62" s="110"/>
      <c r="F62" s="110"/>
      <c r="G62" s="111"/>
      <c r="H62" s="37">
        <f>H20+H24+H30+H37+H60+H43+H49+H55</f>
        <v>0</v>
      </c>
    </row>
    <row r="63" spans="2:8" ht="24" customHeight="1" x14ac:dyDescent="0.2">
      <c r="B63" s="63"/>
      <c r="C63" s="8"/>
      <c r="D63" s="112" t="s">
        <v>67</v>
      </c>
      <c r="E63" s="113"/>
      <c r="F63" s="113"/>
      <c r="G63" s="113"/>
      <c r="H63" s="50"/>
    </row>
    <row r="64" spans="2:8" ht="35.25" customHeight="1" thickBot="1" x14ac:dyDescent="0.25">
      <c r="B64" s="63"/>
      <c r="C64" s="8"/>
      <c r="D64" s="104" t="s">
        <v>9</v>
      </c>
      <c r="E64" s="105"/>
      <c r="F64" s="105"/>
      <c r="G64" s="105"/>
      <c r="H64" s="68"/>
    </row>
    <row r="65" spans="2:10" ht="15" customHeight="1" x14ac:dyDescent="0.2">
      <c r="B65" s="63"/>
      <c r="C65" s="8"/>
      <c r="D65" s="8"/>
      <c r="G65" s="48"/>
      <c r="H65" s="90"/>
      <c r="I65" s="92"/>
    </row>
    <row r="66" spans="2:10" ht="22.5" customHeight="1" x14ac:dyDescent="0.2">
      <c r="B66" s="75" t="s">
        <v>56</v>
      </c>
      <c r="C66" s="76" t="s">
        <v>57</v>
      </c>
      <c r="D66" s="77"/>
      <c r="E66" s="78"/>
      <c r="F66" s="78"/>
      <c r="G66" s="79"/>
      <c r="H66" s="80"/>
      <c r="I66" s="93"/>
    </row>
    <row r="67" spans="2:10" ht="45" customHeight="1" x14ac:dyDescent="0.2">
      <c r="B67" s="81"/>
      <c r="C67" s="32" t="s">
        <v>58</v>
      </c>
      <c r="D67" s="23"/>
      <c r="E67" s="24"/>
      <c r="F67" s="24"/>
      <c r="G67" s="47"/>
      <c r="H67" s="31"/>
      <c r="I67" s="93"/>
    </row>
    <row r="68" spans="2:10" ht="21.75" customHeight="1" x14ac:dyDescent="0.2">
      <c r="B68" s="81"/>
      <c r="C68" s="39" t="s">
        <v>60</v>
      </c>
      <c r="D68" s="15" t="s">
        <v>33</v>
      </c>
      <c r="E68" s="24">
        <v>1</v>
      </c>
      <c r="F68" s="24"/>
      <c r="G68" s="46"/>
      <c r="H68" s="31">
        <f t="shared" ref="H68:H69" si="11">F68*G68</f>
        <v>0</v>
      </c>
      <c r="I68" s="94"/>
      <c r="J68" s="88"/>
    </row>
    <row r="69" spans="2:10" ht="21.75" customHeight="1" x14ac:dyDescent="0.2">
      <c r="B69" s="81"/>
      <c r="C69" s="39" t="s">
        <v>59</v>
      </c>
      <c r="D69" s="15" t="s">
        <v>33</v>
      </c>
      <c r="E69" s="24">
        <v>1</v>
      </c>
      <c r="F69" s="24"/>
      <c r="G69" s="46"/>
      <c r="H69" s="31">
        <f t="shared" si="11"/>
        <v>0</v>
      </c>
      <c r="I69" s="94"/>
      <c r="J69" s="88"/>
    </row>
    <row r="70" spans="2:10" ht="22.5" customHeight="1" x14ac:dyDescent="0.2">
      <c r="B70" s="95"/>
      <c r="C70" s="40"/>
      <c r="D70" s="96"/>
      <c r="G70" s="98"/>
      <c r="H70" s="67"/>
      <c r="I70" s="93"/>
    </row>
    <row r="71" spans="2:10" ht="22.5" customHeight="1" x14ac:dyDescent="0.2">
      <c r="B71" s="95" t="s">
        <v>61</v>
      </c>
      <c r="C71" s="40" t="s">
        <v>62</v>
      </c>
      <c r="D71" s="96"/>
      <c r="E71" s="97"/>
      <c r="F71" s="97"/>
      <c r="G71" s="98"/>
      <c r="H71" s="99"/>
      <c r="I71" s="93"/>
    </row>
    <row r="72" spans="2:10" ht="45" customHeight="1" x14ac:dyDescent="0.2">
      <c r="B72" s="81"/>
      <c r="C72" s="32" t="s">
        <v>63</v>
      </c>
      <c r="D72" s="23"/>
      <c r="E72" s="24"/>
      <c r="F72" s="24"/>
      <c r="G72" s="47"/>
      <c r="H72" s="31"/>
      <c r="I72" s="93"/>
    </row>
    <row r="73" spans="2:10" ht="21.75" customHeight="1" x14ac:dyDescent="0.2">
      <c r="B73" s="81"/>
      <c r="C73" s="39" t="s">
        <v>64</v>
      </c>
      <c r="D73" s="15" t="s">
        <v>33</v>
      </c>
      <c r="E73" s="24">
        <v>1</v>
      </c>
      <c r="F73" s="24"/>
      <c r="G73" s="46"/>
      <c r="H73" s="31">
        <f t="shared" ref="H73" si="12">F73*G73</f>
        <v>0</v>
      </c>
      <c r="I73" s="94"/>
      <c r="J73" s="88"/>
    </row>
    <row r="74" spans="2:10" ht="21.75" customHeight="1" x14ac:dyDescent="0.2">
      <c r="B74" s="81"/>
      <c r="D74" s="83" t="s">
        <v>8</v>
      </c>
      <c r="H74" s="84">
        <f>SUM(H68:H73)</f>
        <v>0</v>
      </c>
      <c r="I74" s="92"/>
    </row>
    <row r="75" spans="2:10" ht="21.75" customHeight="1" x14ac:dyDescent="0.2">
      <c r="B75" s="82"/>
      <c r="C75" s="85"/>
      <c r="D75" s="86" t="s">
        <v>55</v>
      </c>
      <c r="E75" s="87"/>
      <c r="F75" s="87"/>
      <c r="G75" s="87"/>
      <c r="H75" s="91"/>
      <c r="I75" s="92"/>
      <c r="J75" s="89"/>
    </row>
    <row r="76" spans="2:10" ht="21.75" customHeight="1" x14ac:dyDescent="0.2"/>
    <row r="77" spans="2:10" x14ac:dyDescent="0.2">
      <c r="B77" s="114" t="s">
        <v>68</v>
      </c>
      <c r="C77" s="114"/>
      <c r="D77" s="114"/>
      <c r="E77" s="114"/>
      <c r="F77" s="114"/>
      <c r="G77" s="114"/>
    </row>
    <row r="78" spans="2:10" x14ac:dyDescent="0.25">
      <c r="C78" s="56"/>
      <c r="D78" s="8"/>
    </row>
    <row r="79" spans="2:10" x14ac:dyDescent="0.2">
      <c r="B79" s="70" t="s">
        <v>14</v>
      </c>
      <c r="C79" s="70"/>
      <c r="D79" s="69"/>
      <c r="E79" s="70"/>
      <c r="F79" s="70"/>
      <c r="G79" s="8" t="s">
        <v>15</v>
      </c>
      <c r="H79" s="70"/>
    </row>
    <row r="80" spans="2:10" ht="23.25" customHeight="1" x14ac:dyDescent="0.2">
      <c r="B80" s="70"/>
      <c r="C80" s="71"/>
      <c r="D80" s="8"/>
      <c r="E80" s="66"/>
      <c r="F80" s="66"/>
      <c r="G80" s="72" t="s">
        <v>16</v>
      </c>
      <c r="H80" s="66"/>
    </row>
    <row r="81" spans="2:8" x14ac:dyDescent="0.2">
      <c r="B81" s="101" t="s">
        <v>17</v>
      </c>
      <c r="C81" s="101"/>
      <c r="D81" s="102"/>
      <c r="E81" s="102"/>
      <c r="F81" s="102"/>
      <c r="G81" s="102"/>
      <c r="H81" s="73"/>
    </row>
    <row r="82" spans="2:8" ht="23.25" customHeight="1" x14ac:dyDescent="0.2">
      <c r="B82" s="103" t="s">
        <v>18</v>
      </c>
      <c r="C82" s="103"/>
      <c r="D82" s="8"/>
      <c r="E82" s="66"/>
      <c r="F82" s="66"/>
      <c r="G82" s="66"/>
      <c r="H82" s="66"/>
    </row>
    <row r="83" spans="2:8" x14ac:dyDescent="0.2">
      <c r="B83" s="70"/>
      <c r="C83" s="71"/>
      <c r="D83" s="8"/>
      <c r="E83" s="70"/>
      <c r="F83" s="70"/>
      <c r="G83" s="70"/>
      <c r="H83" s="70"/>
    </row>
  </sheetData>
  <mergeCells count="10">
    <mergeCell ref="B81:C81"/>
    <mergeCell ref="D81:G81"/>
    <mergeCell ref="B82:C82"/>
    <mergeCell ref="D64:G64"/>
    <mergeCell ref="C2:H2"/>
    <mergeCell ref="C11:D11"/>
    <mergeCell ref="D4:H4"/>
    <mergeCell ref="D62:G62"/>
    <mergeCell ref="D63:G63"/>
    <mergeCell ref="B77:G77"/>
  </mergeCells>
  <printOptions horizontalCentered="1"/>
  <pageMargins left="3.937007874015748E-2" right="3.937007874015748E-2" top="0.35433070866141736" bottom="0.55118110236220474" header="0.31496062992125984" footer="0.19685039370078741"/>
  <pageSetup paperSize="9" scale="88" firstPageNumber="0" fitToHeight="0" orientation="portrait" verticalDpi="300" r:id="rId1"/>
  <headerFooter differentFirst="1" alignWithMargins="0">
    <oddFooter>&amp;LCDPGF - Lot 04&amp;R&amp;P/&amp;N</oddFooter>
    <firstFooter>&amp;R&amp;P/&amp;N</firstFooter>
  </headerFooter>
  <rowBreaks count="2" manualBreakCount="2">
    <brk id="35" max="6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7</vt:i4>
      </vt:variant>
    </vt:vector>
  </HeadingPairs>
  <TitlesOfParts>
    <vt:vector size="8" baseType="lpstr">
      <vt:lpstr> lot 04 Etanchéité</vt:lpstr>
      <vt:lpstr>' lot 04 Etanchéité'!_Toc116917806</vt:lpstr>
      <vt:lpstr>' lot 04 Etanchéité'!_Toc116917807</vt:lpstr>
      <vt:lpstr>' lot 04 Etanchéité'!_Toc20276590</vt:lpstr>
      <vt:lpstr>' lot 04 Etanchéité'!_Toc340668033</vt:lpstr>
      <vt:lpstr>' lot 04 Etanchéité'!Excel_BuiltIn_Print_Area_1_1</vt:lpstr>
      <vt:lpstr>' lot 04 Etanchéité'!Excel_BuiltIn_Print_Area_1_1_1</vt:lpstr>
      <vt:lpstr>' lot 04 Etanchéité'!Zone_d_impression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JFA</dc:creator>
  <cp:lastModifiedBy>Alexis Guerin</cp:lastModifiedBy>
  <cp:lastPrinted>2025-05-12T17:06:03Z</cp:lastPrinted>
  <dcterms:created xsi:type="dcterms:W3CDTF">2011-12-01T13:06:22Z</dcterms:created>
  <dcterms:modified xsi:type="dcterms:W3CDTF">2026-01-21T09:45:07Z</dcterms:modified>
</cp:coreProperties>
</file>